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11400" windowHeight="5895" tabRatio="0"/>
  </bookViews>
  <sheets>
    <sheet name="TDSheet" sheetId="1" r:id="rId1"/>
  </sheets>
  <definedNames>
    <definedName name="_xlnm._FilterDatabase" localSheetId="0" hidden="1">TDSheet!$A$4:$I$70</definedName>
  </definedNames>
  <calcPr calcId="145621" refMode="R1C1"/>
</workbook>
</file>

<file path=xl/calcChain.xml><?xml version="1.0" encoding="utf-8"?>
<calcChain xmlns="http://schemas.openxmlformats.org/spreadsheetml/2006/main">
  <c r="G70" i="1" l="1"/>
  <c r="H69" i="1"/>
  <c r="H67" i="1"/>
  <c r="H65" i="1"/>
  <c r="H63" i="1"/>
  <c r="H61" i="1"/>
  <c r="H59" i="1"/>
  <c r="H58" i="1"/>
  <c r="H56" i="1"/>
  <c r="H55" i="1"/>
  <c r="H52" i="1"/>
  <c r="H51" i="1"/>
  <c r="H50" i="1"/>
  <c r="H49" i="1"/>
  <c r="H47" i="1"/>
  <c r="H46" i="1"/>
  <c r="H45" i="1"/>
  <c r="H44" i="1"/>
  <c r="H42" i="1"/>
  <c r="H41" i="1"/>
  <c r="H40" i="1"/>
  <c r="H39" i="1"/>
  <c r="H38" i="1"/>
  <c r="H36" i="1"/>
  <c r="H35" i="1"/>
  <c r="H34" i="1"/>
  <c r="H33" i="1"/>
  <c r="H32" i="1"/>
  <c r="H29" i="1"/>
  <c r="H27" i="1"/>
  <c r="H25" i="1"/>
  <c r="H23" i="1"/>
  <c r="H20" i="1"/>
  <c r="H18" i="1"/>
  <c r="H16" i="1"/>
  <c r="H13" i="1"/>
  <c r="H11" i="1"/>
  <c r="H10" i="1"/>
  <c r="H8" i="1"/>
  <c r="H6" i="1"/>
  <c r="H70" i="1" l="1"/>
</calcChain>
</file>

<file path=xl/sharedStrings.xml><?xml version="1.0" encoding="utf-8"?>
<sst xmlns="http://schemas.openxmlformats.org/spreadsheetml/2006/main" count="272" uniqueCount="108">
  <si>
    <t>Артикул</t>
  </si>
  <si>
    <t>Наименование</t>
  </si>
  <si>
    <t>Состав</t>
  </si>
  <si>
    <t>Цвет</t>
  </si>
  <si>
    <t>Размер</t>
  </si>
  <si>
    <t>Цена</t>
  </si>
  <si>
    <t>Ваш заказ</t>
  </si>
  <si>
    <t>Сумма</t>
  </si>
  <si>
    <t>Штрих-код</t>
  </si>
  <si>
    <t>ИТОГО</t>
  </si>
  <si>
    <t>Короткие ботинки</t>
  </si>
  <si>
    <t>20118210006</t>
  </si>
  <si>
    <t>Ботинки для мальчиков Klaud темно-синий</t>
  </si>
  <si>
    <t>38</t>
  </si>
  <si>
    <t>Искусственная кожа</t>
  </si>
  <si>
    <t>темно-синий</t>
  </si>
  <si>
    <t>2620001214053</t>
  </si>
  <si>
    <t>20118210007</t>
  </si>
  <si>
    <t>Ботинки для мальчиков Wudberry черный</t>
  </si>
  <si>
    <t>черный</t>
  </si>
  <si>
    <t>2620001214084</t>
  </si>
  <si>
    <t>20128210006</t>
  </si>
  <si>
    <t>Ботинки детские для мальчиков Wudberry черный</t>
  </si>
  <si>
    <t>35</t>
  </si>
  <si>
    <t>2620001191545</t>
  </si>
  <si>
    <t>36</t>
  </si>
  <si>
    <t>2620001191552</t>
  </si>
  <si>
    <t>20128210007</t>
  </si>
  <si>
    <t>Ботинки детские для мальчиков Klaud темно-синий</t>
  </si>
  <si>
    <t>2620001191620</t>
  </si>
  <si>
    <t>Балетки</t>
  </si>
  <si>
    <t>20218010020</t>
  </si>
  <si>
    <t>Туфли для девочек Luisa черный</t>
  </si>
  <si>
    <t>37</t>
  </si>
  <si>
    <t>2620001039076</t>
  </si>
  <si>
    <t>20218010022</t>
  </si>
  <si>
    <t>Туфли для девочек Poras цветной</t>
  </si>
  <si>
    <t>цветной</t>
  </si>
  <si>
    <t>2620001039175</t>
  </si>
  <si>
    <t>20218010023</t>
  </si>
  <si>
    <t>Туфли для девочек Zina цветной</t>
  </si>
  <si>
    <t>2620001039229</t>
  </si>
  <si>
    <t>20218210006</t>
  </si>
  <si>
    <t>Ботинки для девочек Ailend цветной</t>
  </si>
  <si>
    <t>2620001214145</t>
  </si>
  <si>
    <t>20218210007</t>
  </si>
  <si>
    <t>Ботинки для девочек Demopolis черный</t>
  </si>
  <si>
    <t>2620001214190</t>
  </si>
  <si>
    <t>20218210008</t>
  </si>
  <si>
    <t>Ботинки для девочек Orlando темно-бежевый</t>
  </si>
  <si>
    <t>темно-бежевый</t>
  </si>
  <si>
    <t>2620001214244</t>
  </si>
  <si>
    <t>20218210009</t>
  </si>
  <si>
    <t>Ботинки для девочек Rochester серебряный</t>
  </si>
  <si>
    <t>серебряный</t>
  </si>
  <si>
    <t>2620001214299</t>
  </si>
  <si>
    <t>20228010042</t>
  </si>
  <si>
    <t>Туфли детские для девочек Poras цветной</t>
  </si>
  <si>
    <t>28</t>
  </si>
  <si>
    <t>2620001038185</t>
  </si>
  <si>
    <t>29</t>
  </si>
  <si>
    <t>2620001038192</t>
  </si>
  <si>
    <t>30</t>
  </si>
  <si>
    <t>2620001038208</t>
  </si>
  <si>
    <t>31</t>
  </si>
  <si>
    <t>2620001038215</t>
  </si>
  <si>
    <t>32</t>
  </si>
  <si>
    <t>2620001038222</t>
  </si>
  <si>
    <t>20228010044</t>
  </si>
  <si>
    <t>Туфли детские для девочек Zina цветной</t>
  </si>
  <si>
    <t>2620001038383</t>
  </si>
  <si>
    <t>2620001038390</t>
  </si>
  <si>
    <t>2620001038406</t>
  </si>
  <si>
    <t>2620001038413</t>
  </si>
  <si>
    <t>2620001038420</t>
  </si>
  <si>
    <t>20228010047</t>
  </si>
  <si>
    <t>33</t>
  </si>
  <si>
    <t>2620001039137</t>
  </si>
  <si>
    <t>34</t>
  </si>
  <si>
    <t>2620001039144</t>
  </si>
  <si>
    <t>2620001039151</t>
  </si>
  <si>
    <t>2620001039168</t>
  </si>
  <si>
    <t>20228010048</t>
  </si>
  <si>
    <t>2620001039182</t>
  </si>
  <si>
    <t>2620001039199</t>
  </si>
  <si>
    <t>2620001039205</t>
  </si>
  <si>
    <t>2620001039212</t>
  </si>
  <si>
    <t>20228210012</t>
  </si>
  <si>
    <t>Ботинки детские для девочек Demopolis черный</t>
  </si>
  <si>
    <t>2620001191408</t>
  </si>
  <si>
    <t>2620001191439</t>
  </si>
  <si>
    <t>20228210013</t>
  </si>
  <si>
    <t>Ботинки детские для девочек Orlando темно-бежевый</t>
  </si>
  <si>
    <t>2620001191644</t>
  </si>
  <si>
    <t>2620001191675</t>
  </si>
  <si>
    <t>20228210014</t>
  </si>
  <si>
    <t>Ботинки детские для девочек Ailend цветной</t>
  </si>
  <si>
    <t>2620001191729</t>
  </si>
  <si>
    <t>20228210015</t>
  </si>
  <si>
    <t>Ботинки детские для девочек Rochester серебряный</t>
  </si>
  <si>
    <t>2620001191484</t>
  </si>
  <si>
    <t>20228210017</t>
  </si>
  <si>
    <t>2620001214183</t>
  </si>
  <si>
    <t>20228210018</t>
  </si>
  <si>
    <t>2620001214237</t>
  </si>
  <si>
    <t>20228210019</t>
  </si>
  <si>
    <t>2620001214282</t>
  </si>
  <si>
    <t>ACOOLA.Обувь - Текущая коллекция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</si>
</sst>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&quot;%Polyester/5%Elastane&quot;"/>
    <numFmt numFmtId="165" formatCode="#,##0.00&quot;р.&quot;"/>
  </numFmts>
  <fonts count="6" x14ac:knownFonts="1">
    <font>
      <sz val="8"/>
      <name val="Arial"/>
    </font>
    <font>
      <b/>
      <sz val="14"/>
      <name val="Arial"/>
      <family val="2"/>
      <charset val="1"/>
    </font>
    <font>
      <b/>
      <i/>
      <sz val="12"/>
      <name val="Arial"/>
      <family val="2"/>
      <charset val="1"/>
    </font>
    <font>
      <b/>
      <sz val="12"/>
      <name val="Arial"/>
      <family val="2"/>
      <charset val="1"/>
    </font>
    <font>
      <sz val="8"/>
      <name val="Arial"/>
      <family val="2"/>
      <charset val="204"/>
    </font>
    <font>
      <b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EAE5D8"/>
      </patternFill>
    </fill>
    <fill>
      <patternFill patternType="solid">
        <fgColor rgb="FFFFFBF0"/>
      </patternFill>
    </fill>
  </fills>
  <borders count="8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/>
      <right/>
      <top/>
      <bottom style="thin">
        <color rgb="FF80808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left"/>
    </xf>
    <xf numFmtId="0" fontId="2" fillId="2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 wrapText="1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0" fillId="0" borderId="0" xfId="0" applyAlignment="1">
      <alignment horizontal="left" vertical="top"/>
    </xf>
    <xf numFmtId="0" fontId="0" fillId="0" borderId="1" xfId="0" applyBorder="1" applyAlignment="1">
      <alignment horizontal="center" vertical="top"/>
    </xf>
    <xf numFmtId="2" fontId="0" fillId="0" borderId="1" xfId="0" applyNumberFormat="1" applyBorder="1" applyAlignment="1">
      <alignment horizontal="center" vertical="top"/>
    </xf>
    <xf numFmtId="0" fontId="3" fillId="0" borderId="4" xfId="0" applyFont="1" applyBorder="1" applyAlignment="1">
      <alignment horizontal="left"/>
    </xf>
    <xf numFmtId="0" fontId="0" fillId="0" borderId="5" xfId="0" applyBorder="1" applyAlignment="1">
      <alignment horizontal="left"/>
    </xf>
    <xf numFmtId="165" fontId="2" fillId="2" borderId="1" xfId="0" applyNumberFormat="1" applyFont="1" applyFill="1" applyBorder="1" applyAlignment="1">
      <alignment horizontal="center" vertical="top"/>
    </xf>
    <xf numFmtId="165" fontId="0" fillId="0" borderId="1" xfId="0" applyNumberFormat="1" applyBorder="1" applyAlignment="1">
      <alignment horizontal="center" vertical="top"/>
    </xf>
    <xf numFmtId="165" fontId="0" fillId="0" borderId="5" xfId="0" applyNumberFormat="1" applyBorder="1" applyAlignment="1">
      <alignment horizontal="left"/>
    </xf>
    <xf numFmtId="165" fontId="0" fillId="0" borderId="0" xfId="0" applyNumberFormat="1" applyAlignment="1">
      <alignment horizontal="left"/>
    </xf>
    <xf numFmtId="0" fontId="5" fillId="3" borderId="1" xfId="0" applyFont="1" applyFill="1" applyBorder="1" applyAlignment="1">
      <alignment horizontal="left"/>
    </xf>
    <xf numFmtId="1" fontId="4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164" fontId="4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2" fillId="2" borderId="6" xfId="0" applyFont="1" applyFill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7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I71"/>
  <sheetViews>
    <sheetView tabSelected="1" workbookViewId="0">
      <selection activeCell="J1" sqref="J1:J1048576"/>
    </sheetView>
  </sheetViews>
  <sheetFormatPr defaultColWidth="10.1640625" defaultRowHeight="11.45" customHeight="1" outlineLevelRow="2" x14ac:dyDescent="0.2"/>
  <cols>
    <col min="1" max="1" width="15.6640625" style="1" customWidth="1"/>
    <col min="2" max="2" width="48" style="1" customWidth="1"/>
    <col min="3" max="3" width="35.5" style="1" customWidth="1"/>
    <col min="4" max="4" width="23.83203125" style="1" customWidth="1"/>
    <col min="5" max="5" width="17.83203125" style="1" customWidth="1"/>
    <col min="6" max="6" width="15" style="1" customWidth="1"/>
    <col min="7" max="7" width="17.33203125" style="1" customWidth="1"/>
    <col min="8" max="8" width="13.5" style="15" customWidth="1"/>
    <col min="9" max="9" width="23.83203125" style="1" customWidth="1"/>
  </cols>
  <sheetData>
    <row r="1" spans="1:9" ht="11.45" customHeight="1" x14ac:dyDescent="0.2">
      <c r="A1" s="22"/>
      <c r="B1" s="23"/>
      <c r="C1" s="23"/>
      <c r="D1" s="23"/>
      <c r="E1" s="23"/>
      <c r="F1" s="23"/>
      <c r="G1" s="23"/>
      <c r="H1" s="23"/>
      <c r="I1" s="23"/>
    </row>
    <row r="2" spans="1:9" s="1" customFormat="1" ht="26.1" customHeight="1" x14ac:dyDescent="0.25">
      <c r="A2" s="24" t="s">
        <v>107</v>
      </c>
      <c r="B2" s="24"/>
      <c r="C2" s="24"/>
      <c r="D2" s="24"/>
      <c r="E2" s="24"/>
      <c r="F2" s="24"/>
      <c r="G2" s="24"/>
      <c r="H2" s="24"/>
      <c r="I2" s="24"/>
    </row>
    <row r="3" spans="1:9" s="1" customFormat="1" ht="41.1" customHeight="1" x14ac:dyDescent="0.2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3" t="s">
        <v>5</v>
      </c>
      <c r="G3" s="2" t="s">
        <v>6</v>
      </c>
      <c r="H3" s="12" t="s">
        <v>7</v>
      </c>
      <c r="I3" s="2" t="s">
        <v>8</v>
      </c>
    </row>
    <row r="4" spans="1:9" ht="15.95" customHeight="1" x14ac:dyDescent="0.2">
      <c r="A4" s="21" t="s">
        <v>10</v>
      </c>
      <c r="B4" s="21"/>
      <c r="C4" s="21"/>
      <c r="D4" s="21"/>
      <c r="E4" s="21"/>
      <c r="F4" s="21"/>
      <c r="G4" s="4"/>
      <c r="H4" s="4"/>
      <c r="I4" s="5"/>
    </row>
    <row r="5" spans="1:9" ht="12.75" outlineLevel="1" x14ac:dyDescent="0.2">
      <c r="A5" s="16" t="s">
        <v>11</v>
      </c>
      <c r="B5" s="6"/>
      <c r="C5" s="6"/>
      <c r="D5" s="6"/>
      <c r="E5" s="6"/>
      <c r="F5" s="6"/>
      <c r="G5" s="6"/>
      <c r="H5" s="6"/>
      <c r="I5" s="6"/>
    </row>
    <row r="6" spans="1:9" s="7" customFormat="1" ht="11.1" customHeight="1" outlineLevel="2" x14ac:dyDescent="0.2">
      <c r="A6" s="17" t="s">
        <v>11</v>
      </c>
      <c r="B6" s="18" t="s">
        <v>12</v>
      </c>
      <c r="C6" s="19" t="s">
        <v>14</v>
      </c>
      <c r="D6" s="20" t="s">
        <v>15</v>
      </c>
      <c r="E6" s="20" t="s">
        <v>13</v>
      </c>
      <c r="F6" s="9">
        <v>1250</v>
      </c>
      <c r="G6" s="8"/>
      <c r="H6" s="13">
        <f>F6*G6</f>
        <v>0</v>
      </c>
      <c r="I6" s="17" t="s">
        <v>16</v>
      </c>
    </row>
    <row r="7" spans="1:9" ht="12.75" outlineLevel="1" x14ac:dyDescent="0.2">
      <c r="A7" s="16" t="s">
        <v>17</v>
      </c>
      <c r="B7" s="6"/>
      <c r="C7" s="6"/>
      <c r="D7" s="6"/>
      <c r="E7" s="6"/>
      <c r="F7" s="6"/>
      <c r="G7" s="6"/>
      <c r="H7" s="6"/>
      <c r="I7" s="6"/>
    </row>
    <row r="8" spans="1:9" s="7" customFormat="1" ht="11.1" customHeight="1" outlineLevel="2" x14ac:dyDescent="0.2">
      <c r="A8" s="17" t="s">
        <v>17</v>
      </c>
      <c r="B8" s="18" t="s">
        <v>18</v>
      </c>
      <c r="C8" s="19" t="s">
        <v>14</v>
      </c>
      <c r="D8" s="20" t="s">
        <v>19</v>
      </c>
      <c r="E8" s="20" t="s">
        <v>13</v>
      </c>
      <c r="F8" s="9">
        <v>1250</v>
      </c>
      <c r="G8" s="8"/>
      <c r="H8" s="13">
        <f>F8*G8</f>
        <v>0</v>
      </c>
      <c r="I8" s="17" t="s">
        <v>20</v>
      </c>
    </row>
    <row r="9" spans="1:9" ht="12.75" outlineLevel="1" x14ac:dyDescent="0.2">
      <c r="A9" s="16" t="s">
        <v>21</v>
      </c>
      <c r="B9" s="6"/>
      <c r="C9" s="6"/>
      <c r="D9" s="6"/>
      <c r="E9" s="6"/>
      <c r="F9" s="6"/>
      <c r="G9" s="6"/>
      <c r="H9" s="6"/>
      <c r="I9" s="6"/>
    </row>
    <row r="10" spans="1:9" s="7" customFormat="1" ht="11.1" customHeight="1" outlineLevel="2" x14ac:dyDescent="0.2">
      <c r="A10" s="17" t="s">
        <v>21</v>
      </c>
      <c r="B10" s="18" t="s">
        <v>22</v>
      </c>
      <c r="C10" s="19" t="s">
        <v>14</v>
      </c>
      <c r="D10" s="20" t="s">
        <v>19</v>
      </c>
      <c r="E10" s="20" t="s">
        <v>23</v>
      </c>
      <c r="F10" s="9">
        <v>1250</v>
      </c>
      <c r="G10" s="8"/>
      <c r="H10" s="13">
        <f>F10*G10</f>
        <v>0</v>
      </c>
      <c r="I10" s="17" t="s">
        <v>24</v>
      </c>
    </row>
    <row r="11" spans="1:9" s="7" customFormat="1" ht="11.1" customHeight="1" outlineLevel="2" x14ac:dyDescent="0.2">
      <c r="A11" s="17" t="s">
        <v>21</v>
      </c>
      <c r="B11" s="18" t="s">
        <v>22</v>
      </c>
      <c r="C11" s="19" t="s">
        <v>14</v>
      </c>
      <c r="D11" s="20" t="s">
        <v>19</v>
      </c>
      <c r="E11" s="20" t="s">
        <v>25</v>
      </c>
      <c r="F11" s="9">
        <v>1250</v>
      </c>
      <c r="G11" s="8"/>
      <c r="H11" s="13">
        <f>F11*G11</f>
        <v>0</v>
      </c>
      <c r="I11" s="17" t="s">
        <v>26</v>
      </c>
    </row>
    <row r="12" spans="1:9" ht="12.75" outlineLevel="1" x14ac:dyDescent="0.2">
      <c r="A12" s="16" t="s">
        <v>27</v>
      </c>
      <c r="B12" s="6"/>
      <c r="C12" s="6"/>
      <c r="D12" s="6"/>
      <c r="E12" s="6"/>
      <c r="F12" s="6"/>
      <c r="G12" s="6"/>
      <c r="H12" s="6"/>
      <c r="I12" s="6"/>
    </row>
    <row r="13" spans="1:9" s="7" customFormat="1" ht="11.1" customHeight="1" outlineLevel="2" x14ac:dyDescent="0.2">
      <c r="A13" s="17" t="s">
        <v>27</v>
      </c>
      <c r="B13" s="18" t="s">
        <v>28</v>
      </c>
      <c r="C13" s="19" t="s">
        <v>14</v>
      </c>
      <c r="D13" s="20" t="s">
        <v>15</v>
      </c>
      <c r="E13" s="20" t="s">
        <v>25</v>
      </c>
      <c r="F13" s="9">
        <v>1250</v>
      </c>
      <c r="G13" s="8"/>
      <c r="H13" s="13">
        <f>F13*G13</f>
        <v>0</v>
      </c>
      <c r="I13" s="17" t="s">
        <v>29</v>
      </c>
    </row>
    <row r="14" spans="1:9" ht="15.95" customHeight="1" x14ac:dyDescent="0.2">
      <c r="A14" s="21" t="s">
        <v>30</v>
      </c>
      <c r="B14" s="21"/>
      <c r="C14" s="21"/>
      <c r="D14" s="21"/>
      <c r="E14" s="21"/>
      <c r="F14" s="21"/>
      <c r="G14" s="4"/>
      <c r="H14" s="4"/>
      <c r="I14" s="5"/>
    </row>
    <row r="15" spans="1:9" ht="12.75" outlineLevel="1" x14ac:dyDescent="0.2">
      <c r="A15" s="16" t="s">
        <v>31</v>
      </c>
      <c r="B15" s="6"/>
      <c r="C15" s="6"/>
      <c r="D15" s="6"/>
      <c r="E15" s="6"/>
      <c r="F15" s="6"/>
      <c r="G15" s="6"/>
      <c r="H15" s="6"/>
      <c r="I15" s="6"/>
    </row>
    <row r="16" spans="1:9" s="7" customFormat="1" ht="11.1" customHeight="1" outlineLevel="2" x14ac:dyDescent="0.2">
      <c r="A16" s="17" t="s">
        <v>31</v>
      </c>
      <c r="B16" s="18" t="s">
        <v>32</v>
      </c>
      <c r="C16" s="19" t="s">
        <v>14</v>
      </c>
      <c r="D16" s="20" t="s">
        <v>19</v>
      </c>
      <c r="E16" s="20" t="s">
        <v>33</v>
      </c>
      <c r="F16" s="9">
        <v>520</v>
      </c>
      <c r="G16" s="8"/>
      <c r="H16" s="13">
        <f>F16*G16</f>
        <v>0</v>
      </c>
      <c r="I16" s="17" t="s">
        <v>34</v>
      </c>
    </row>
    <row r="17" spans="1:9" ht="12.75" outlineLevel="1" x14ac:dyDescent="0.2">
      <c r="A17" s="16" t="s">
        <v>35</v>
      </c>
      <c r="B17" s="6"/>
      <c r="C17" s="6"/>
      <c r="D17" s="6"/>
      <c r="E17" s="6"/>
      <c r="F17" s="6"/>
      <c r="G17" s="6"/>
      <c r="H17" s="6"/>
      <c r="I17" s="6"/>
    </row>
    <row r="18" spans="1:9" s="7" customFormat="1" ht="11.1" customHeight="1" outlineLevel="2" x14ac:dyDescent="0.2">
      <c r="A18" s="17" t="s">
        <v>35</v>
      </c>
      <c r="B18" s="18" t="s">
        <v>36</v>
      </c>
      <c r="C18" s="19" t="s">
        <v>14</v>
      </c>
      <c r="D18" s="20" t="s">
        <v>37</v>
      </c>
      <c r="E18" s="20" t="s">
        <v>33</v>
      </c>
      <c r="F18" s="9">
        <v>825</v>
      </c>
      <c r="G18" s="8"/>
      <c r="H18" s="13">
        <f>F18*G18</f>
        <v>0</v>
      </c>
      <c r="I18" s="17" t="s">
        <v>38</v>
      </c>
    </row>
    <row r="19" spans="1:9" ht="12.75" outlineLevel="1" x14ac:dyDescent="0.2">
      <c r="A19" s="16" t="s">
        <v>39</v>
      </c>
      <c r="B19" s="6"/>
      <c r="C19" s="6"/>
      <c r="D19" s="6"/>
      <c r="E19" s="6"/>
      <c r="F19" s="6"/>
      <c r="G19" s="6"/>
      <c r="H19" s="6"/>
      <c r="I19" s="6"/>
    </row>
    <row r="20" spans="1:9" s="7" customFormat="1" ht="11.1" customHeight="1" outlineLevel="2" x14ac:dyDescent="0.2">
      <c r="A20" s="17" t="s">
        <v>39</v>
      </c>
      <c r="B20" s="18" t="s">
        <v>40</v>
      </c>
      <c r="C20" s="19" t="s">
        <v>14</v>
      </c>
      <c r="D20" s="20" t="s">
        <v>37</v>
      </c>
      <c r="E20" s="20" t="s">
        <v>33</v>
      </c>
      <c r="F20" s="9">
        <v>825</v>
      </c>
      <c r="G20" s="8"/>
      <c r="H20" s="13">
        <f>F20*G20</f>
        <v>0</v>
      </c>
      <c r="I20" s="17" t="s">
        <v>41</v>
      </c>
    </row>
    <row r="21" spans="1:9" ht="15.95" customHeight="1" x14ac:dyDescent="0.2">
      <c r="A21" s="21" t="s">
        <v>10</v>
      </c>
      <c r="B21" s="21"/>
      <c r="C21" s="21"/>
      <c r="D21" s="21"/>
      <c r="E21" s="21"/>
      <c r="F21" s="21"/>
      <c r="G21" s="4"/>
      <c r="H21" s="4"/>
      <c r="I21" s="5"/>
    </row>
    <row r="22" spans="1:9" ht="12.75" outlineLevel="1" x14ac:dyDescent="0.2">
      <c r="A22" s="16" t="s">
        <v>42</v>
      </c>
      <c r="B22" s="6"/>
      <c r="C22" s="6"/>
      <c r="D22" s="6"/>
      <c r="E22" s="6"/>
      <c r="F22" s="6"/>
      <c r="G22" s="6"/>
      <c r="H22" s="6"/>
      <c r="I22" s="6"/>
    </row>
    <row r="23" spans="1:9" s="7" customFormat="1" ht="11.1" customHeight="1" outlineLevel="2" x14ac:dyDescent="0.2">
      <c r="A23" s="17" t="s">
        <v>42</v>
      </c>
      <c r="B23" s="18" t="s">
        <v>43</v>
      </c>
      <c r="C23" s="19" t="s">
        <v>14</v>
      </c>
      <c r="D23" s="20" t="s">
        <v>37</v>
      </c>
      <c r="E23" s="20" t="s">
        <v>33</v>
      </c>
      <c r="F23" s="9">
        <v>1250</v>
      </c>
      <c r="G23" s="8"/>
      <c r="H23" s="13">
        <f>F23*G23</f>
        <v>0</v>
      </c>
      <c r="I23" s="17" t="s">
        <v>44</v>
      </c>
    </row>
    <row r="24" spans="1:9" ht="12.75" outlineLevel="1" x14ac:dyDescent="0.2">
      <c r="A24" s="16" t="s">
        <v>45</v>
      </c>
      <c r="B24" s="6"/>
      <c r="C24" s="6"/>
      <c r="D24" s="6"/>
      <c r="E24" s="6"/>
      <c r="F24" s="6"/>
      <c r="G24" s="6"/>
      <c r="H24" s="6"/>
      <c r="I24" s="6"/>
    </row>
    <row r="25" spans="1:9" s="7" customFormat="1" ht="11.1" customHeight="1" outlineLevel="2" x14ac:dyDescent="0.2">
      <c r="A25" s="17" t="s">
        <v>45</v>
      </c>
      <c r="B25" s="18" t="s">
        <v>46</v>
      </c>
      <c r="C25" s="19" t="s">
        <v>14</v>
      </c>
      <c r="D25" s="20" t="s">
        <v>19</v>
      </c>
      <c r="E25" s="20" t="s">
        <v>33</v>
      </c>
      <c r="F25" s="9">
        <v>1400</v>
      </c>
      <c r="G25" s="8"/>
      <c r="H25" s="13">
        <f>F25*G25</f>
        <v>0</v>
      </c>
      <c r="I25" s="17" t="s">
        <v>47</v>
      </c>
    </row>
    <row r="26" spans="1:9" ht="12.75" outlineLevel="1" x14ac:dyDescent="0.2">
      <c r="A26" s="16" t="s">
        <v>48</v>
      </c>
      <c r="B26" s="6"/>
      <c r="C26" s="6"/>
      <c r="D26" s="6"/>
      <c r="E26" s="6"/>
      <c r="F26" s="6"/>
      <c r="G26" s="6"/>
      <c r="H26" s="6"/>
      <c r="I26" s="6"/>
    </row>
    <row r="27" spans="1:9" s="7" customFormat="1" ht="11.1" customHeight="1" outlineLevel="2" x14ac:dyDescent="0.2">
      <c r="A27" s="17" t="s">
        <v>48</v>
      </c>
      <c r="B27" s="18" t="s">
        <v>49</v>
      </c>
      <c r="C27" s="19" t="s">
        <v>14</v>
      </c>
      <c r="D27" s="20" t="s">
        <v>50</v>
      </c>
      <c r="E27" s="20" t="s">
        <v>33</v>
      </c>
      <c r="F27" s="9">
        <v>1400</v>
      </c>
      <c r="G27" s="8"/>
      <c r="H27" s="13">
        <f>F27*G27</f>
        <v>0</v>
      </c>
      <c r="I27" s="17" t="s">
        <v>51</v>
      </c>
    </row>
    <row r="28" spans="1:9" ht="12.75" outlineLevel="1" x14ac:dyDescent="0.2">
      <c r="A28" s="16" t="s">
        <v>52</v>
      </c>
      <c r="B28" s="6"/>
      <c r="C28" s="6"/>
      <c r="D28" s="6"/>
      <c r="E28" s="6"/>
      <c r="F28" s="6"/>
      <c r="G28" s="6"/>
      <c r="H28" s="6"/>
      <c r="I28" s="6"/>
    </row>
    <row r="29" spans="1:9" s="7" customFormat="1" ht="11.1" customHeight="1" outlineLevel="2" x14ac:dyDescent="0.2">
      <c r="A29" s="17" t="s">
        <v>52</v>
      </c>
      <c r="B29" s="18" t="s">
        <v>53</v>
      </c>
      <c r="C29" s="19" t="s">
        <v>14</v>
      </c>
      <c r="D29" s="20" t="s">
        <v>54</v>
      </c>
      <c r="E29" s="20" t="s">
        <v>33</v>
      </c>
      <c r="F29" s="9">
        <v>1250</v>
      </c>
      <c r="G29" s="8"/>
      <c r="H29" s="13">
        <f>F29*G29</f>
        <v>0</v>
      </c>
      <c r="I29" s="17" t="s">
        <v>55</v>
      </c>
    </row>
    <row r="30" spans="1:9" ht="15.95" customHeight="1" x14ac:dyDescent="0.2">
      <c r="A30" s="21" t="s">
        <v>30</v>
      </c>
      <c r="B30" s="21"/>
      <c r="C30" s="21"/>
      <c r="D30" s="21"/>
      <c r="E30" s="21"/>
      <c r="F30" s="21"/>
      <c r="G30" s="4"/>
      <c r="H30" s="4"/>
      <c r="I30" s="5"/>
    </row>
    <row r="31" spans="1:9" ht="12.75" outlineLevel="1" x14ac:dyDescent="0.2">
      <c r="A31" s="16" t="s">
        <v>56</v>
      </c>
      <c r="B31" s="6"/>
      <c r="C31" s="6"/>
      <c r="D31" s="6"/>
      <c r="E31" s="6"/>
      <c r="F31" s="6"/>
      <c r="G31" s="6"/>
      <c r="H31" s="6"/>
      <c r="I31" s="6"/>
    </row>
    <row r="32" spans="1:9" s="7" customFormat="1" ht="11.1" customHeight="1" outlineLevel="2" x14ac:dyDescent="0.2">
      <c r="A32" s="17" t="s">
        <v>56</v>
      </c>
      <c r="B32" s="18" t="s">
        <v>57</v>
      </c>
      <c r="C32" s="19" t="s">
        <v>14</v>
      </c>
      <c r="D32" s="20" t="s">
        <v>37</v>
      </c>
      <c r="E32" s="20" t="s">
        <v>58</v>
      </c>
      <c r="F32" s="9">
        <v>825</v>
      </c>
      <c r="G32" s="8"/>
      <c r="H32" s="13">
        <f>F32*G32</f>
        <v>0</v>
      </c>
      <c r="I32" s="17" t="s">
        <v>59</v>
      </c>
    </row>
    <row r="33" spans="1:9" s="7" customFormat="1" ht="11.1" customHeight="1" outlineLevel="2" x14ac:dyDescent="0.2">
      <c r="A33" s="17" t="s">
        <v>56</v>
      </c>
      <c r="B33" s="18" t="s">
        <v>57</v>
      </c>
      <c r="C33" s="19" t="s">
        <v>14</v>
      </c>
      <c r="D33" s="20" t="s">
        <v>37</v>
      </c>
      <c r="E33" s="20" t="s">
        <v>60</v>
      </c>
      <c r="F33" s="9">
        <v>825</v>
      </c>
      <c r="G33" s="8"/>
      <c r="H33" s="13">
        <f>F33*G33</f>
        <v>0</v>
      </c>
      <c r="I33" s="17" t="s">
        <v>61</v>
      </c>
    </row>
    <row r="34" spans="1:9" s="7" customFormat="1" ht="11.1" customHeight="1" outlineLevel="2" x14ac:dyDescent="0.2">
      <c r="A34" s="17" t="s">
        <v>56</v>
      </c>
      <c r="B34" s="18" t="s">
        <v>57</v>
      </c>
      <c r="C34" s="19" t="s">
        <v>14</v>
      </c>
      <c r="D34" s="20" t="s">
        <v>37</v>
      </c>
      <c r="E34" s="20" t="s">
        <v>62</v>
      </c>
      <c r="F34" s="9">
        <v>825</v>
      </c>
      <c r="G34" s="8"/>
      <c r="H34" s="13">
        <f>F34*G34</f>
        <v>0</v>
      </c>
      <c r="I34" s="17" t="s">
        <v>63</v>
      </c>
    </row>
    <row r="35" spans="1:9" s="7" customFormat="1" ht="11.1" customHeight="1" outlineLevel="2" x14ac:dyDescent="0.2">
      <c r="A35" s="17" t="s">
        <v>56</v>
      </c>
      <c r="B35" s="18" t="s">
        <v>57</v>
      </c>
      <c r="C35" s="19" t="s">
        <v>14</v>
      </c>
      <c r="D35" s="20" t="s">
        <v>37</v>
      </c>
      <c r="E35" s="20" t="s">
        <v>64</v>
      </c>
      <c r="F35" s="9">
        <v>825</v>
      </c>
      <c r="G35" s="8"/>
      <c r="H35" s="13">
        <f>F35*G35</f>
        <v>0</v>
      </c>
      <c r="I35" s="17" t="s">
        <v>65</v>
      </c>
    </row>
    <row r="36" spans="1:9" s="7" customFormat="1" ht="11.1" customHeight="1" outlineLevel="2" x14ac:dyDescent="0.2">
      <c r="A36" s="17" t="s">
        <v>56</v>
      </c>
      <c r="B36" s="18" t="s">
        <v>57</v>
      </c>
      <c r="C36" s="19" t="s">
        <v>14</v>
      </c>
      <c r="D36" s="20" t="s">
        <v>37</v>
      </c>
      <c r="E36" s="20" t="s">
        <v>66</v>
      </c>
      <c r="F36" s="9">
        <v>825</v>
      </c>
      <c r="G36" s="8"/>
      <c r="H36" s="13">
        <f>F36*G36</f>
        <v>0</v>
      </c>
      <c r="I36" s="17" t="s">
        <v>67</v>
      </c>
    </row>
    <row r="37" spans="1:9" ht="12.75" outlineLevel="1" x14ac:dyDescent="0.2">
      <c r="A37" s="16" t="s">
        <v>68</v>
      </c>
      <c r="B37" s="6"/>
      <c r="C37" s="6"/>
      <c r="D37" s="6"/>
      <c r="E37" s="6"/>
      <c r="F37" s="6"/>
      <c r="G37" s="6"/>
      <c r="H37" s="6"/>
      <c r="I37" s="6"/>
    </row>
    <row r="38" spans="1:9" s="7" customFormat="1" ht="11.1" customHeight="1" outlineLevel="2" x14ac:dyDescent="0.2">
      <c r="A38" s="17" t="s">
        <v>68</v>
      </c>
      <c r="B38" s="18" t="s">
        <v>69</v>
      </c>
      <c r="C38" s="19" t="s">
        <v>14</v>
      </c>
      <c r="D38" s="20" t="s">
        <v>37</v>
      </c>
      <c r="E38" s="20" t="s">
        <v>58</v>
      </c>
      <c r="F38" s="9">
        <v>825</v>
      </c>
      <c r="G38" s="8"/>
      <c r="H38" s="13">
        <f>F38*G38</f>
        <v>0</v>
      </c>
      <c r="I38" s="17" t="s">
        <v>70</v>
      </c>
    </row>
    <row r="39" spans="1:9" s="7" customFormat="1" ht="11.1" customHeight="1" outlineLevel="2" x14ac:dyDescent="0.2">
      <c r="A39" s="17" t="s">
        <v>68</v>
      </c>
      <c r="B39" s="18" t="s">
        <v>69</v>
      </c>
      <c r="C39" s="19" t="s">
        <v>14</v>
      </c>
      <c r="D39" s="20" t="s">
        <v>37</v>
      </c>
      <c r="E39" s="20" t="s">
        <v>60</v>
      </c>
      <c r="F39" s="9">
        <v>825</v>
      </c>
      <c r="G39" s="8"/>
      <c r="H39" s="13">
        <f>F39*G39</f>
        <v>0</v>
      </c>
      <c r="I39" s="17" t="s">
        <v>71</v>
      </c>
    </row>
    <row r="40" spans="1:9" s="7" customFormat="1" ht="11.1" customHeight="1" outlineLevel="2" x14ac:dyDescent="0.2">
      <c r="A40" s="17" t="s">
        <v>68</v>
      </c>
      <c r="B40" s="18" t="s">
        <v>69</v>
      </c>
      <c r="C40" s="19" t="s">
        <v>14</v>
      </c>
      <c r="D40" s="20" t="s">
        <v>37</v>
      </c>
      <c r="E40" s="20" t="s">
        <v>62</v>
      </c>
      <c r="F40" s="9">
        <v>825</v>
      </c>
      <c r="G40" s="8"/>
      <c r="H40" s="13">
        <f>F40*G40</f>
        <v>0</v>
      </c>
      <c r="I40" s="17" t="s">
        <v>72</v>
      </c>
    </row>
    <row r="41" spans="1:9" s="7" customFormat="1" ht="11.1" customHeight="1" outlineLevel="2" x14ac:dyDescent="0.2">
      <c r="A41" s="17" t="s">
        <v>68</v>
      </c>
      <c r="B41" s="18" t="s">
        <v>69</v>
      </c>
      <c r="C41" s="19" t="s">
        <v>14</v>
      </c>
      <c r="D41" s="20" t="s">
        <v>37</v>
      </c>
      <c r="E41" s="20" t="s">
        <v>64</v>
      </c>
      <c r="F41" s="9">
        <v>825</v>
      </c>
      <c r="G41" s="8"/>
      <c r="H41" s="13">
        <f>F41*G41</f>
        <v>0</v>
      </c>
      <c r="I41" s="17" t="s">
        <v>73</v>
      </c>
    </row>
    <row r="42" spans="1:9" s="7" customFormat="1" ht="11.1" customHeight="1" outlineLevel="2" x14ac:dyDescent="0.2">
      <c r="A42" s="17" t="s">
        <v>68</v>
      </c>
      <c r="B42" s="18" t="s">
        <v>69</v>
      </c>
      <c r="C42" s="19" t="s">
        <v>14</v>
      </c>
      <c r="D42" s="20" t="s">
        <v>37</v>
      </c>
      <c r="E42" s="20" t="s">
        <v>66</v>
      </c>
      <c r="F42" s="9">
        <v>825</v>
      </c>
      <c r="G42" s="8"/>
      <c r="H42" s="13">
        <f>F42*G42</f>
        <v>0</v>
      </c>
      <c r="I42" s="17" t="s">
        <v>74</v>
      </c>
    </row>
    <row r="43" spans="1:9" ht="12.75" outlineLevel="1" x14ac:dyDescent="0.2">
      <c r="A43" s="16" t="s">
        <v>75</v>
      </c>
      <c r="B43" s="6"/>
      <c r="C43" s="6"/>
      <c r="D43" s="6"/>
      <c r="E43" s="6"/>
      <c r="F43" s="6"/>
      <c r="G43" s="6"/>
      <c r="H43" s="6"/>
      <c r="I43" s="6"/>
    </row>
    <row r="44" spans="1:9" s="7" customFormat="1" ht="11.1" customHeight="1" outlineLevel="2" x14ac:dyDescent="0.2">
      <c r="A44" s="17" t="s">
        <v>75</v>
      </c>
      <c r="B44" s="18" t="s">
        <v>57</v>
      </c>
      <c r="C44" s="19" t="s">
        <v>14</v>
      </c>
      <c r="D44" s="20" t="s">
        <v>37</v>
      </c>
      <c r="E44" s="20" t="s">
        <v>76</v>
      </c>
      <c r="F44" s="9">
        <v>825</v>
      </c>
      <c r="G44" s="8"/>
      <c r="H44" s="13">
        <f>F44*G44</f>
        <v>0</v>
      </c>
      <c r="I44" s="17" t="s">
        <v>77</v>
      </c>
    </row>
    <row r="45" spans="1:9" s="7" customFormat="1" ht="11.1" customHeight="1" outlineLevel="2" x14ac:dyDescent="0.2">
      <c r="A45" s="17" t="s">
        <v>75</v>
      </c>
      <c r="B45" s="18" t="s">
        <v>57</v>
      </c>
      <c r="C45" s="19" t="s">
        <v>14</v>
      </c>
      <c r="D45" s="20" t="s">
        <v>37</v>
      </c>
      <c r="E45" s="20" t="s">
        <v>78</v>
      </c>
      <c r="F45" s="9">
        <v>825</v>
      </c>
      <c r="G45" s="8"/>
      <c r="H45" s="13">
        <f>F45*G45</f>
        <v>0</v>
      </c>
      <c r="I45" s="17" t="s">
        <v>79</v>
      </c>
    </row>
    <row r="46" spans="1:9" s="7" customFormat="1" ht="11.1" customHeight="1" outlineLevel="2" x14ac:dyDescent="0.2">
      <c r="A46" s="17" t="s">
        <v>75</v>
      </c>
      <c r="B46" s="18" t="s">
        <v>57</v>
      </c>
      <c r="C46" s="19" t="s">
        <v>14</v>
      </c>
      <c r="D46" s="20" t="s">
        <v>37</v>
      </c>
      <c r="E46" s="20" t="s">
        <v>23</v>
      </c>
      <c r="F46" s="9">
        <v>825</v>
      </c>
      <c r="G46" s="8"/>
      <c r="H46" s="13">
        <f>F46*G46</f>
        <v>0</v>
      </c>
      <c r="I46" s="17" t="s">
        <v>80</v>
      </c>
    </row>
    <row r="47" spans="1:9" s="7" customFormat="1" ht="11.1" customHeight="1" outlineLevel="2" x14ac:dyDescent="0.2">
      <c r="A47" s="17" t="s">
        <v>75</v>
      </c>
      <c r="B47" s="18" t="s">
        <v>57</v>
      </c>
      <c r="C47" s="19" t="s">
        <v>14</v>
      </c>
      <c r="D47" s="20" t="s">
        <v>37</v>
      </c>
      <c r="E47" s="20" t="s">
        <v>25</v>
      </c>
      <c r="F47" s="9">
        <v>825</v>
      </c>
      <c r="G47" s="8"/>
      <c r="H47" s="13">
        <f>F47*G47</f>
        <v>0</v>
      </c>
      <c r="I47" s="17" t="s">
        <v>81</v>
      </c>
    </row>
    <row r="48" spans="1:9" ht="12.75" outlineLevel="1" x14ac:dyDescent="0.2">
      <c r="A48" s="16" t="s">
        <v>82</v>
      </c>
      <c r="B48" s="6"/>
      <c r="C48" s="6"/>
      <c r="D48" s="6"/>
      <c r="E48" s="6"/>
      <c r="F48" s="6"/>
      <c r="G48" s="6"/>
      <c r="H48" s="6"/>
      <c r="I48" s="6"/>
    </row>
    <row r="49" spans="1:9" s="7" customFormat="1" ht="11.1" customHeight="1" outlineLevel="2" x14ac:dyDescent="0.2">
      <c r="A49" s="17" t="s">
        <v>82</v>
      </c>
      <c r="B49" s="18" t="s">
        <v>69</v>
      </c>
      <c r="C49" s="19" t="s">
        <v>14</v>
      </c>
      <c r="D49" s="20" t="s">
        <v>37</v>
      </c>
      <c r="E49" s="20" t="s">
        <v>76</v>
      </c>
      <c r="F49" s="9">
        <v>825</v>
      </c>
      <c r="G49" s="8"/>
      <c r="H49" s="13">
        <f>F49*G49</f>
        <v>0</v>
      </c>
      <c r="I49" s="17" t="s">
        <v>83</v>
      </c>
    </row>
    <row r="50" spans="1:9" s="7" customFormat="1" ht="11.1" customHeight="1" outlineLevel="2" x14ac:dyDescent="0.2">
      <c r="A50" s="17" t="s">
        <v>82</v>
      </c>
      <c r="B50" s="18" t="s">
        <v>69</v>
      </c>
      <c r="C50" s="19" t="s">
        <v>14</v>
      </c>
      <c r="D50" s="20" t="s">
        <v>37</v>
      </c>
      <c r="E50" s="20" t="s">
        <v>78</v>
      </c>
      <c r="F50" s="9">
        <v>825</v>
      </c>
      <c r="G50" s="8"/>
      <c r="H50" s="13">
        <f>F50*G50</f>
        <v>0</v>
      </c>
      <c r="I50" s="17" t="s">
        <v>84</v>
      </c>
    </row>
    <row r="51" spans="1:9" s="7" customFormat="1" ht="11.1" customHeight="1" outlineLevel="2" x14ac:dyDescent="0.2">
      <c r="A51" s="17" t="s">
        <v>82</v>
      </c>
      <c r="B51" s="18" t="s">
        <v>69</v>
      </c>
      <c r="C51" s="19" t="s">
        <v>14</v>
      </c>
      <c r="D51" s="20" t="s">
        <v>37</v>
      </c>
      <c r="E51" s="20" t="s">
        <v>23</v>
      </c>
      <c r="F51" s="9">
        <v>825</v>
      </c>
      <c r="G51" s="8"/>
      <c r="H51" s="13">
        <f>F51*G51</f>
        <v>0</v>
      </c>
      <c r="I51" s="17" t="s">
        <v>85</v>
      </c>
    </row>
    <row r="52" spans="1:9" s="7" customFormat="1" ht="11.1" customHeight="1" outlineLevel="2" x14ac:dyDescent="0.2">
      <c r="A52" s="17" t="s">
        <v>82</v>
      </c>
      <c r="B52" s="18" t="s">
        <v>69</v>
      </c>
      <c r="C52" s="19" t="s">
        <v>14</v>
      </c>
      <c r="D52" s="20" t="s">
        <v>37</v>
      </c>
      <c r="E52" s="20" t="s">
        <v>25</v>
      </c>
      <c r="F52" s="9">
        <v>825</v>
      </c>
      <c r="G52" s="8"/>
      <c r="H52" s="13">
        <f>F52*G52</f>
        <v>0</v>
      </c>
      <c r="I52" s="17" t="s">
        <v>86</v>
      </c>
    </row>
    <row r="53" spans="1:9" ht="15.95" customHeight="1" x14ac:dyDescent="0.2">
      <c r="A53" s="21" t="s">
        <v>10</v>
      </c>
      <c r="B53" s="21"/>
      <c r="C53" s="21"/>
      <c r="D53" s="21"/>
      <c r="E53" s="21"/>
      <c r="F53" s="21"/>
      <c r="G53" s="4"/>
      <c r="H53" s="4"/>
      <c r="I53" s="5"/>
    </row>
    <row r="54" spans="1:9" ht="12.75" outlineLevel="1" x14ac:dyDescent="0.2">
      <c r="A54" s="16" t="s">
        <v>87</v>
      </c>
      <c r="B54" s="6"/>
      <c r="C54" s="6"/>
      <c r="D54" s="6"/>
      <c r="E54" s="6"/>
      <c r="F54" s="6"/>
      <c r="G54" s="6"/>
      <c r="H54" s="6"/>
      <c r="I54" s="6"/>
    </row>
    <row r="55" spans="1:9" s="7" customFormat="1" ht="11.1" customHeight="1" outlineLevel="2" x14ac:dyDescent="0.2">
      <c r="A55" s="17" t="s">
        <v>87</v>
      </c>
      <c r="B55" s="18" t="s">
        <v>88</v>
      </c>
      <c r="C55" s="19" t="s">
        <v>14</v>
      </c>
      <c r="D55" s="20" t="s">
        <v>19</v>
      </c>
      <c r="E55" s="20" t="s">
        <v>60</v>
      </c>
      <c r="F55" s="9">
        <v>1400</v>
      </c>
      <c r="G55" s="8"/>
      <c r="H55" s="13">
        <f>F55*G55</f>
        <v>0</v>
      </c>
      <c r="I55" s="17" t="s">
        <v>89</v>
      </c>
    </row>
    <row r="56" spans="1:9" s="7" customFormat="1" ht="11.1" customHeight="1" outlineLevel="2" x14ac:dyDescent="0.2">
      <c r="A56" s="17" t="s">
        <v>87</v>
      </c>
      <c r="B56" s="18" t="s">
        <v>88</v>
      </c>
      <c r="C56" s="19" t="s">
        <v>14</v>
      </c>
      <c r="D56" s="20" t="s">
        <v>19</v>
      </c>
      <c r="E56" s="20" t="s">
        <v>66</v>
      </c>
      <c r="F56" s="9">
        <v>1400</v>
      </c>
      <c r="G56" s="8"/>
      <c r="H56" s="13">
        <f>F56*G56</f>
        <v>0</v>
      </c>
      <c r="I56" s="17" t="s">
        <v>90</v>
      </c>
    </row>
    <row r="57" spans="1:9" ht="12.75" outlineLevel="1" x14ac:dyDescent="0.2">
      <c r="A57" s="16" t="s">
        <v>91</v>
      </c>
      <c r="B57" s="6"/>
      <c r="C57" s="6"/>
      <c r="D57" s="6"/>
      <c r="E57" s="6"/>
      <c r="F57" s="6"/>
      <c r="G57" s="6"/>
      <c r="H57" s="6"/>
      <c r="I57" s="6"/>
    </row>
    <row r="58" spans="1:9" s="7" customFormat="1" ht="11.1" customHeight="1" outlineLevel="2" x14ac:dyDescent="0.2">
      <c r="A58" s="17" t="s">
        <v>91</v>
      </c>
      <c r="B58" s="18" t="s">
        <v>92</v>
      </c>
      <c r="C58" s="19" t="s">
        <v>14</v>
      </c>
      <c r="D58" s="20" t="s">
        <v>50</v>
      </c>
      <c r="E58" s="20" t="s">
        <v>60</v>
      </c>
      <c r="F58" s="9">
        <v>1400</v>
      </c>
      <c r="G58" s="8"/>
      <c r="H58" s="13">
        <f>F58*G58</f>
        <v>0</v>
      </c>
      <c r="I58" s="17" t="s">
        <v>93</v>
      </c>
    </row>
    <row r="59" spans="1:9" s="7" customFormat="1" ht="11.1" customHeight="1" outlineLevel="2" x14ac:dyDescent="0.2">
      <c r="A59" s="17" t="s">
        <v>91</v>
      </c>
      <c r="B59" s="18" t="s">
        <v>92</v>
      </c>
      <c r="C59" s="19" t="s">
        <v>14</v>
      </c>
      <c r="D59" s="20" t="s">
        <v>50</v>
      </c>
      <c r="E59" s="20" t="s">
        <v>66</v>
      </c>
      <c r="F59" s="9">
        <v>1400</v>
      </c>
      <c r="G59" s="8"/>
      <c r="H59" s="13">
        <f>F59*G59</f>
        <v>0</v>
      </c>
      <c r="I59" s="17" t="s">
        <v>94</v>
      </c>
    </row>
    <row r="60" spans="1:9" ht="12.75" outlineLevel="1" x14ac:dyDescent="0.2">
      <c r="A60" s="16" t="s">
        <v>95</v>
      </c>
      <c r="B60" s="6"/>
      <c r="C60" s="6"/>
      <c r="D60" s="6"/>
      <c r="E60" s="6"/>
      <c r="F60" s="6"/>
      <c r="G60" s="6"/>
      <c r="H60" s="6"/>
      <c r="I60" s="6"/>
    </row>
    <row r="61" spans="1:9" s="7" customFormat="1" ht="11.1" customHeight="1" outlineLevel="2" x14ac:dyDescent="0.2">
      <c r="A61" s="17" t="s">
        <v>95</v>
      </c>
      <c r="B61" s="18" t="s">
        <v>96</v>
      </c>
      <c r="C61" s="19" t="s">
        <v>14</v>
      </c>
      <c r="D61" s="20" t="s">
        <v>37</v>
      </c>
      <c r="E61" s="20" t="s">
        <v>66</v>
      </c>
      <c r="F61" s="9">
        <v>1250</v>
      </c>
      <c r="G61" s="8"/>
      <c r="H61" s="13">
        <f>F61*G61</f>
        <v>0</v>
      </c>
      <c r="I61" s="17" t="s">
        <v>97</v>
      </c>
    </row>
    <row r="62" spans="1:9" ht="12.75" outlineLevel="1" x14ac:dyDescent="0.2">
      <c r="A62" s="16" t="s">
        <v>98</v>
      </c>
      <c r="B62" s="6"/>
      <c r="C62" s="6"/>
      <c r="D62" s="6"/>
      <c r="E62" s="6"/>
      <c r="F62" s="6"/>
      <c r="G62" s="6"/>
      <c r="H62" s="6"/>
      <c r="I62" s="6"/>
    </row>
    <row r="63" spans="1:9" s="7" customFormat="1" ht="11.1" customHeight="1" outlineLevel="2" x14ac:dyDescent="0.2">
      <c r="A63" s="17" t="s">
        <v>98</v>
      </c>
      <c r="B63" s="18" t="s">
        <v>99</v>
      </c>
      <c r="C63" s="19" t="s">
        <v>14</v>
      </c>
      <c r="D63" s="20" t="s">
        <v>54</v>
      </c>
      <c r="E63" s="20" t="s">
        <v>66</v>
      </c>
      <c r="F63" s="9">
        <v>1250</v>
      </c>
      <c r="G63" s="8"/>
      <c r="H63" s="13">
        <f>F63*G63</f>
        <v>0</v>
      </c>
      <c r="I63" s="17" t="s">
        <v>100</v>
      </c>
    </row>
    <row r="64" spans="1:9" ht="12.75" outlineLevel="1" x14ac:dyDescent="0.2">
      <c r="A64" s="16" t="s">
        <v>101</v>
      </c>
      <c r="B64" s="6"/>
      <c r="C64" s="6"/>
      <c r="D64" s="6"/>
      <c r="E64" s="6"/>
      <c r="F64" s="6"/>
      <c r="G64" s="6"/>
      <c r="H64" s="6"/>
      <c r="I64" s="6"/>
    </row>
    <row r="65" spans="1:9" s="7" customFormat="1" ht="11.1" customHeight="1" outlineLevel="2" x14ac:dyDescent="0.2">
      <c r="A65" s="17" t="s">
        <v>101</v>
      </c>
      <c r="B65" s="18" t="s">
        <v>88</v>
      </c>
      <c r="C65" s="19" t="s">
        <v>14</v>
      </c>
      <c r="D65" s="20" t="s">
        <v>19</v>
      </c>
      <c r="E65" s="20" t="s">
        <v>25</v>
      </c>
      <c r="F65" s="9">
        <v>1400</v>
      </c>
      <c r="G65" s="8"/>
      <c r="H65" s="13">
        <f>F65*G65</f>
        <v>0</v>
      </c>
      <c r="I65" s="17" t="s">
        <v>102</v>
      </c>
    </row>
    <row r="66" spans="1:9" ht="12.75" outlineLevel="1" x14ac:dyDescent="0.2">
      <c r="A66" s="16" t="s">
        <v>103</v>
      </c>
      <c r="B66" s="6"/>
      <c r="C66" s="6"/>
      <c r="D66" s="6"/>
      <c r="E66" s="6"/>
      <c r="F66" s="6"/>
      <c r="G66" s="6"/>
      <c r="H66" s="6"/>
      <c r="I66" s="6"/>
    </row>
    <row r="67" spans="1:9" s="7" customFormat="1" ht="11.1" customHeight="1" outlineLevel="2" x14ac:dyDescent="0.2">
      <c r="A67" s="17" t="s">
        <v>103</v>
      </c>
      <c r="B67" s="18" t="s">
        <v>92</v>
      </c>
      <c r="C67" s="19" t="s">
        <v>14</v>
      </c>
      <c r="D67" s="20" t="s">
        <v>50</v>
      </c>
      <c r="E67" s="20" t="s">
        <v>25</v>
      </c>
      <c r="F67" s="9">
        <v>1400</v>
      </c>
      <c r="G67" s="8"/>
      <c r="H67" s="13">
        <f>F67*G67</f>
        <v>0</v>
      </c>
      <c r="I67" s="17" t="s">
        <v>104</v>
      </c>
    </row>
    <row r="68" spans="1:9" ht="12.75" outlineLevel="1" x14ac:dyDescent="0.2">
      <c r="A68" s="16" t="s">
        <v>105</v>
      </c>
      <c r="B68" s="6"/>
      <c r="C68" s="6"/>
      <c r="D68" s="6"/>
      <c r="E68" s="6"/>
      <c r="F68" s="6"/>
      <c r="G68" s="6"/>
      <c r="H68" s="6"/>
      <c r="I68" s="6"/>
    </row>
    <row r="69" spans="1:9" s="7" customFormat="1" ht="11.1" customHeight="1" outlineLevel="2" x14ac:dyDescent="0.2">
      <c r="A69" s="17" t="s">
        <v>105</v>
      </c>
      <c r="B69" s="18" t="s">
        <v>99</v>
      </c>
      <c r="C69" s="19" t="s">
        <v>14</v>
      </c>
      <c r="D69" s="20" t="s">
        <v>54</v>
      </c>
      <c r="E69" s="20" t="s">
        <v>25</v>
      </c>
      <c r="F69" s="9">
        <v>1250</v>
      </c>
      <c r="G69" s="8"/>
      <c r="H69" s="13">
        <f>F69*G69</f>
        <v>0</v>
      </c>
      <c r="I69" s="17" t="s">
        <v>106</v>
      </c>
    </row>
    <row r="70" spans="1:9" ht="15.95" customHeight="1" thickBot="1" x14ac:dyDescent="0.3">
      <c r="E70" s="10" t="s">
        <v>9</v>
      </c>
      <c r="F70" s="11"/>
      <c r="G70" s="11">
        <f>SUM(G6:G69)</f>
        <v>0</v>
      </c>
      <c r="H70" s="14">
        <f>SUM(H6:H69)</f>
        <v>0</v>
      </c>
    </row>
    <row r="71" spans="1:9" ht="11.45" customHeight="1" thickTop="1" x14ac:dyDescent="0.2"/>
  </sheetData>
  <mergeCells count="7">
    <mergeCell ref="A30:F30"/>
    <mergeCell ref="A53:F53"/>
    <mergeCell ref="A1:I1"/>
    <mergeCell ref="A2:I2"/>
    <mergeCell ref="A4:F4"/>
    <mergeCell ref="A14:F14"/>
    <mergeCell ref="A21:F21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 Karavaeva</dc:creator>
  <cp:lastModifiedBy>Olga Karavaeva</cp:lastModifiedBy>
  <dcterms:created xsi:type="dcterms:W3CDTF">2015-04-16T11:09:05Z</dcterms:created>
  <dcterms:modified xsi:type="dcterms:W3CDTF">2017-10-18T13:56:23Z</dcterms:modified>
</cp:coreProperties>
</file>